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1-ЗКЦ-ДГТ-22, поставка и монтаж ДГА\Документация\на размещение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62913"/>
</workbook>
</file>

<file path=xl/calcChain.xml><?xml version="1.0" encoding="utf-8"?>
<calcChain xmlns="http://schemas.openxmlformats.org/spreadsheetml/2006/main">
  <c r="L39" i="1" l="1"/>
  <c r="L38" i="1"/>
  <c r="L37" i="1"/>
  <c r="H27" i="1"/>
</calcChain>
</file>

<file path=xl/sharedStrings.xml><?xml version="1.0" encoding="utf-8"?>
<sst xmlns="http://schemas.openxmlformats.org/spreadsheetml/2006/main" count="61" uniqueCount="60">
  <si>
    <t>Форма № 3</t>
  </si>
  <si>
    <t>(наименование стройки)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</si>
  <si>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</si>
  <si>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</si>
  <si>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</si>
  <si>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</si>
  <si>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</si>
  <si>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</si>
  <si>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</si>
  <si>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</si>
  <si>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</si>
  <si>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</si>
  <si>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</si>
  <si>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</si>
  <si>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Сметная стоимость 4240,72 тыс. руб.</t>
  </si>
  <si>
    <t>Средства на оплату труда 205,33 тыс. руб.</t>
  </si>
  <si>
    <t>Составлен(а) в ценах по состоянию на 2 кв.2022г.</t>
  </si>
  <si>
    <t>Сметная стоимость, тыс. руб.</t>
  </si>
  <si>
    <t>Средства на оплату труда, тыс. руб.</t>
  </si>
  <si>
    <t>Локальные сметы (расчеты)</t>
  </si>
  <si>
    <t>ЛС-02-01-01</t>
  </si>
  <si>
    <t>Общестроительные работы</t>
  </si>
  <si>
    <t>ЛС-04-01-01</t>
  </si>
  <si>
    <t>Дизельная электростанция</t>
  </si>
  <si>
    <t>ЛС-04-01-02</t>
  </si>
  <si>
    <t>Электроснабжение</t>
  </si>
  <si>
    <t>ЛС-09-01-01</t>
  </si>
  <si>
    <t>НВ сети.ПНР</t>
  </si>
  <si>
    <t>ЛС-09-01-02</t>
  </si>
  <si>
    <t>Дизельная электростанция. ПНР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</si>
  <si>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</si>
  <si>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</si>
  <si>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</si>
  <si>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</si>
  <si>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</si>
  <si>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</si>
  <si>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</si>
  <si>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</si>
  <si>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</si>
  <si>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</si>
  <si>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r>
      <t>7,21</t>
    </r>
    <r>
      <rPr>
        <i/>
        <sz val="10"/>
        <rFont val="Arial"/>
        <family val="2"/>
        <charset val="204"/>
      </rPr>
      <t xml:space="preserve">
3% от 240450</t>
    </r>
  </si>
  <si>
    <r>
      <t>17,49</t>
    </r>
    <r>
      <rPr>
        <i/>
        <sz val="10"/>
        <rFont val="Arial"/>
        <family val="2"/>
        <charset val="204"/>
      </rPr>
      <t xml:space="preserve">
3% от 582950</t>
    </r>
  </si>
  <si>
    <r>
      <t>69,31</t>
    </r>
    <r>
      <rPr>
        <i/>
        <sz val="10"/>
        <rFont val="Arial"/>
        <family val="2"/>
        <charset val="204"/>
      </rPr>
      <t xml:space="preserve">
3% от 2310420</t>
    </r>
  </si>
  <si>
    <r>
      <t>8,92</t>
    </r>
    <r>
      <rPr>
        <i/>
        <sz val="10"/>
        <rFont val="Arial"/>
        <family val="2"/>
        <charset val="204"/>
      </rPr>
      <t xml:space="preserve">
3% от 297180</t>
    </r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</si>
  <si>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</si>
  <si>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</si>
  <si>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</si>
  <si>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</si>
  <si>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r>
      <t>49,53</t>
    </r>
    <r>
      <rPr>
        <i/>
        <sz val="10"/>
        <rFont val="Arial"/>
        <family val="2"/>
        <charset val="204"/>
      </rPr>
      <t xml:space="preserve">
20% от 247660</t>
    </r>
  </si>
  <si>
    <r>
      <t>120,09</t>
    </r>
    <r>
      <rPr>
        <i/>
        <sz val="10"/>
        <rFont val="Arial"/>
        <family val="2"/>
        <charset val="204"/>
      </rPr>
      <t xml:space="preserve">
20% от 600440</t>
    </r>
  </si>
  <si>
    <r>
      <t>475,95</t>
    </r>
    <r>
      <rPr>
        <i/>
        <sz val="10"/>
        <rFont val="Arial"/>
        <family val="2"/>
        <charset val="204"/>
      </rPr>
      <t xml:space="preserve">
20% от 2379730</t>
    </r>
  </si>
  <si>
    <r>
      <t>61,22</t>
    </r>
    <r>
      <rPr>
        <i/>
        <sz val="10"/>
        <rFont val="Arial"/>
        <family val="2"/>
        <charset val="204"/>
      </rPr>
      <t xml:space="preserve">
20% от 306100</t>
    </r>
  </si>
  <si>
    <t>Итого "Налоги и обязательные платежи"</t>
  </si>
  <si>
    <t>Итого по объектной смете</t>
  </si>
  <si>
    <t>Составил: ___________________________</t>
  </si>
  <si>
    <t>(должность, подпись, расшифровка)</t>
  </si>
  <si>
    <t>Проверил: ___________________________</t>
  </si>
  <si>
    <t xml:space="preserve">ОБЪЕКТНЫЙ СМЕТНЫЙ РАСЧЕТ </t>
  </si>
  <si>
    <t xml:space="preserve">Поставка и монтаж резервного источника электроснабжения на базе дизельгенераторной установки по адресу ул.Шеронова, 56 </t>
  </si>
  <si>
    <t>на строительство: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</si>
</sst>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/>
    <xf numFmtId="164" fontId="1" fillId="0" borderId="0" xfId="0" applyNumberFormat="1" applyFont="1"/>
    <xf numFmtId="165" fontId="1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47"/>
  <sheetViews>
    <sheetView showGridLines="0" tabSelected="1" zoomScaleNormal="100" workbookViewId="0">
      <selection activeCell="E33" sqref="E3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1" width="9.140625" style="1"/>
    <col min="12" max="12" width="10.5703125" style="1" hidden="1" customWidth="1"/>
    <col min="13" max="16384" width="9.140625" style="1"/>
  </cols>
  <sheetData>
    <row r="1" spans="1:12" x14ac:dyDescent="0.2">
      <c r="D1" s="3"/>
      <c r="E1" s="3"/>
      <c r="F1" s="3"/>
      <c r="G1" s="3"/>
      <c r="H1" s="3"/>
      <c r="I1" s="3"/>
      <c r="J1" s="4" t="s">
        <v>0</v>
      </c>
    </row>
    <row r="2" spans="1:12" x14ac:dyDescent="0.2">
      <c r="B2" s="24"/>
      <c r="C2" s="25"/>
      <c r="D2" s="25"/>
      <c r="E2" s="25"/>
      <c r="F2" s="25"/>
      <c r="G2" s="25"/>
      <c r="H2" s="25"/>
      <c r="I2" s="25"/>
      <c r="J2" s="25"/>
    </row>
    <row r="3" spans="1:12" x14ac:dyDescent="0.2">
      <c r="B3" s="10"/>
      <c r="C3" s="10"/>
      <c r="D3" s="11"/>
      <c r="E3" s="12" t="s">
        <v>1</v>
      </c>
      <c r="F3" s="11"/>
      <c r="G3" s="11"/>
      <c r="H3" s="11"/>
      <c r="I3" s="11"/>
      <c r="J3" s="13"/>
    </row>
    <row r="4" spans="1:12" x14ac:dyDescent="0.2">
      <c r="D4" s="3"/>
      <c r="E4" s="3"/>
      <c r="F4" s="3"/>
      <c r="G4" s="3"/>
      <c r="H4" s="3"/>
      <c r="I4" s="3"/>
    </row>
    <row r="5" spans="1:12" x14ac:dyDescent="0.2">
      <c r="D5" s="3"/>
      <c r="E5" s="6" t="s">
        <v>57</v>
      </c>
      <c r="F5" s="3"/>
      <c r="G5" s="9"/>
      <c r="H5" s="3"/>
      <c r="I5" s="3"/>
    </row>
    <row r="6" spans="1:12" x14ac:dyDescent="0.2">
      <c r="D6" s="3"/>
      <c r="E6" s="3" t="s">
        <v>2</v>
      </c>
      <c r="F6" s="3"/>
      <c r="G6" s="3"/>
      <c r="H6" s="3"/>
      <c r="I6" s="3"/>
    </row>
    <row r="7" spans="1:12" x14ac:dyDescent="0.2">
      <c r="A7" s="38"/>
      <c r="B7" s="39"/>
      <c r="C7" s="39"/>
      <c r="D7" s="35"/>
      <c r="E7" s="35"/>
      <c r="F7" s="35"/>
      <c r="G7" s="35"/>
      <c r="H7" s="35"/>
      <c r="I7" s="35"/>
      <c r="J7" s="37"/>
      <c r="K7" s="38"/>
      <c r="L7" s="38"/>
    </row>
    <row r="8" spans="1:12" ht="12.75" customHeight="1" x14ac:dyDescent="0.2">
      <c r="A8" s="38"/>
      <c r="B8" s="40" t="s">
        <v>59</v>
      </c>
      <c r="C8" s="41" t="s">
        <v>58</v>
      </c>
      <c r="D8" s="42"/>
      <c r="E8" s="42"/>
      <c r="F8" s="42"/>
      <c r="G8" s="42"/>
      <c r="H8" s="42"/>
      <c r="I8" s="42"/>
      <c r="J8" s="37"/>
      <c r="K8" s="38"/>
      <c r="L8" s="38"/>
    </row>
    <row r="9" spans="1:12" x14ac:dyDescent="0.2">
      <c r="D9" s="35"/>
      <c r="E9" s="36" t="s">
        <v>3</v>
      </c>
      <c r="F9" s="35"/>
      <c r="G9" s="35"/>
      <c r="H9" s="35"/>
      <c r="I9" s="35"/>
      <c r="J9" s="37"/>
    </row>
    <row r="10" spans="1:12" x14ac:dyDescent="0.2">
      <c r="D10" s="3"/>
      <c r="E10" s="3"/>
      <c r="F10" s="3"/>
      <c r="G10" s="3"/>
      <c r="H10" s="3"/>
      <c r="I10" s="3"/>
    </row>
    <row r="11" spans="1:12" x14ac:dyDescent="0.2">
      <c r="C11" s="8" t="s">
        <v>14</v>
      </c>
      <c r="D11" s="7"/>
      <c r="E11" s="3"/>
      <c r="F11" s="3"/>
      <c r="G11" s="3"/>
      <c r="H11" s="3"/>
      <c r="I11" s="3"/>
    </row>
    <row r="12" spans="1:12" x14ac:dyDescent="0.2">
      <c r="C12" s="8" t="s">
        <v>15</v>
      </c>
      <c r="D12" s="7"/>
      <c r="E12" s="3"/>
      <c r="F12" s="3"/>
      <c r="G12" s="3"/>
      <c r="H12" s="3"/>
      <c r="I12" s="3"/>
    </row>
    <row r="13" spans="1:12" x14ac:dyDescent="0.2">
      <c r="C13" s="8" t="s">
        <v>13</v>
      </c>
      <c r="D13" s="7"/>
      <c r="E13" s="3"/>
      <c r="F13" s="3"/>
      <c r="G13" s="3"/>
      <c r="H13" s="3"/>
      <c r="I13" s="3"/>
    </row>
    <row r="14" spans="1:12" x14ac:dyDescent="0.2">
      <c r="C14" s="8" t="s">
        <v>16</v>
      </c>
      <c r="D14" s="7"/>
      <c r="E14" s="3"/>
      <c r="F14" s="3"/>
      <c r="G14" s="3"/>
      <c r="H14" s="3"/>
      <c r="I14" s="3"/>
    </row>
    <row r="15" spans="1:12" x14ac:dyDescent="0.2">
      <c r="D15" s="3"/>
      <c r="E15" s="3"/>
      <c r="F15" s="3"/>
      <c r="G15" s="3"/>
      <c r="H15" s="3"/>
      <c r="I15" s="3"/>
    </row>
    <row r="16" spans="1:12" x14ac:dyDescent="0.2">
      <c r="A16" s="30" t="s">
        <v>4</v>
      </c>
      <c r="B16" s="31" t="s">
        <v>8</v>
      </c>
      <c r="C16" s="31" t="s">
        <v>9</v>
      </c>
      <c r="D16" s="32" t="s">
        <v>17</v>
      </c>
      <c r="E16" s="32"/>
      <c r="F16" s="32"/>
      <c r="G16" s="32"/>
      <c r="H16" s="32"/>
      <c r="I16" s="30" t="s">
        <v>18</v>
      </c>
      <c r="J16" s="30" t="s">
        <v>11</v>
      </c>
    </row>
    <row r="17" spans="1:10" x14ac:dyDescent="0.2">
      <c r="A17" s="30"/>
      <c r="B17" s="31"/>
      <c r="C17" s="31"/>
      <c r="D17" s="30" t="s">
        <v>10</v>
      </c>
      <c r="E17" s="30" t="s">
        <v>5</v>
      </c>
      <c r="F17" s="30" t="s">
        <v>12</v>
      </c>
      <c r="G17" s="30" t="s">
        <v>6</v>
      </c>
      <c r="H17" s="30" t="s">
        <v>7</v>
      </c>
      <c r="I17" s="30"/>
      <c r="J17" s="30"/>
    </row>
    <row r="18" spans="1:10" x14ac:dyDescent="0.2">
      <c r="A18" s="30"/>
      <c r="B18" s="31"/>
      <c r="C18" s="31"/>
      <c r="D18" s="30"/>
      <c r="E18" s="30"/>
      <c r="F18" s="30"/>
      <c r="G18" s="30"/>
      <c r="H18" s="30"/>
      <c r="I18" s="30"/>
      <c r="J18" s="30"/>
    </row>
    <row r="19" spans="1:10" x14ac:dyDescent="0.2">
      <c r="A19" s="30"/>
      <c r="B19" s="31"/>
      <c r="C19" s="31"/>
      <c r="D19" s="30"/>
      <c r="E19" s="30"/>
      <c r="F19" s="30"/>
      <c r="G19" s="30"/>
      <c r="H19" s="30"/>
      <c r="I19" s="30"/>
      <c r="J19" s="30"/>
    </row>
    <row r="20" spans="1:10" x14ac:dyDescent="0.2">
      <c r="A20" s="14">
        <v>1</v>
      </c>
      <c r="B20" s="15">
        <v>2</v>
      </c>
      <c r="C20" s="15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</row>
    <row r="21" spans="1:10" x14ac:dyDescent="0.2">
      <c r="A21" s="26" t="s">
        <v>19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25.5" x14ac:dyDescent="0.2">
      <c r="A22" s="17">
        <v>1</v>
      </c>
      <c r="B22" s="18" t="s">
        <v>20</v>
      </c>
      <c r="C22" s="18" t="s">
        <v>21</v>
      </c>
      <c r="D22" s="19">
        <v>219.4</v>
      </c>
      <c r="E22" s="19">
        <v>24.17</v>
      </c>
      <c r="F22" s="20"/>
      <c r="G22" s="20"/>
      <c r="H22" s="19">
        <v>243.56200000000001</v>
      </c>
      <c r="I22" s="19">
        <v>54.95</v>
      </c>
      <c r="J22" s="20"/>
    </row>
    <row r="23" spans="1:10" ht="25.5" x14ac:dyDescent="0.2">
      <c r="A23" s="17">
        <v>2</v>
      </c>
      <c r="B23" s="18" t="s">
        <v>22</v>
      </c>
      <c r="C23" s="18" t="s">
        <v>23</v>
      </c>
      <c r="D23" s="19">
        <v>6.9</v>
      </c>
      <c r="E23" s="19">
        <v>100.83</v>
      </c>
      <c r="F23" s="19">
        <v>1845.78</v>
      </c>
      <c r="G23" s="20"/>
      <c r="H23" s="19">
        <v>1953.501</v>
      </c>
      <c r="I23" s="19">
        <v>35.369999999999997</v>
      </c>
      <c r="J23" s="20"/>
    </row>
    <row r="24" spans="1:10" ht="25.5" x14ac:dyDescent="0.2">
      <c r="A24" s="17">
        <v>3</v>
      </c>
      <c r="B24" s="18" t="s">
        <v>24</v>
      </c>
      <c r="C24" s="18" t="s">
        <v>25</v>
      </c>
      <c r="D24" s="19">
        <v>14.15</v>
      </c>
      <c r="E24" s="19">
        <v>457.95</v>
      </c>
      <c r="F24" s="19">
        <v>464.64</v>
      </c>
      <c r="G24" s="20"/>
      <c r="H24" s="19">
        <v>936.73099999999999</v>
      </c>
      <c r="I24" s="19">
        <v>61.99</v>
      </c>
      <c r="J24" s="20"/>
    </row>
    <row r="25" spans="1:10" ht="25.5" x14ac:dyDescent="0.2">
      <c r="A25" s="17">
        <v>4</v>
      </c>
      <c r="B25" s="18" t="s">
        <v>26</v>
      </c>
      <c r="C25" s="18" t="s">
        <v>27</v>
      </c>
      <c r="D25" s="20"/>
      <c r="E25" s="20"/>
      <c r="F25" s="20"/>
      <c r="G25" s="19">
        <v>111.35</v>
      </c>
      <c r="H25" s="19">
        <v>111.349</v>
      </c>
      <c r="I25" s="19">
        <v>53.02</v>
      </c>
      <c r="J25" s="20"/>
    </row>
    <row r="26" spans="1:10" ht="25.5" x14ac:dyDescent="0.2">
      <c r="A26" s="17">
        <v>5</v>
      </c>
      <c r="B26" s="18" t="s">
        <v>28</v>
      </c>
      <c r="C26" s="18" t="s">
        <v>29</v>
      </c>
      <c r="D26" s="20"/>
      <c r="E26" s="20"/>
      <c r="F26" s="20"/>
      <c r="G26" s="19">
        <v>185.83</v>
      </c>
      <c r="H26" s="19">
        <v>185.833</v>
      </c>
      <c r="I26" s="20"/>
      <c r="J26" s="20"/>
    </row>
    <row r="27" spans="1:10" x14ac:dyDescent="0.2">
      <c r="A27" s="21"/>
      <c r="B27" s="28" t="s">
        <v>30</v>
      </c>
      <c r="C27" s="29"/>
      <c r="D27" s="19">
        <v>240.45</v>
      </c>
      <c r="E27" s="19">
        <v>582.95000000000005</v>
      </c>
      <c r="F27" s="19">
        <v>2310.42</v>
      </c>
      <c r="G27" s="19">
        <v>297.18</v>
      </c>
      <c r="H27" s="19">
        <f>H22+H23+H24+H25+H26</f>
        <v>3430.9760000000001</v>
      </c>
      <c r="I27" s="19">
        <v>205.33</v>
      </c>
      <c r="J27" s="20"/>
    </row>
    <row r="28" spans="1:10" x14ac:dyDescent="0.2">
      <c r="A28" s="26" t="s">
        <v>31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ht="27.95" customHeight="1" x14ac:dyDescent="0.2">
      <c r="A29" s="21"/>
      <c r="B29" s="28" t="s">
        <v>32</v>
      </c>
      <c r="C29" s="29"/>
      <c r="D29" s="19">
        <v>240.45</v>
      </c>
      <c r="E29" s="19">
        <v>582.95000000000005</v>
      </c>
      <c r="F29" s="19">
        <v>2310.42</v>
      </c>
      <c r="G29" s="19">
        <v>297.18</v>
      </c>
      <c r="H29" s="19">
        <v>3430.9760000000001</v>
      </c>
      <c r="I29" s="19">
        <v>205.33</v>
      </c>
      <c r="J29" s="20"/>
    </row>
    <row r="30" spans="1:10" x14ac:dyDescent="0.2">
      <c r="A30" s="26" t="s">
        <v>33</v>
      </c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7.95" customHeight="1" x14ac:dyDescent="0.2">
      <c r="A31" s="21"/>
      <c r="B31" s="28" t="s">
        <v>34</v>
      </c>
      <c r="C31" s="29"/>
      <c r="D31" s="19">
        <v>240.45</v>
      </c>
      <c r="E31" s="19">
        <v>582.95000000000005</v>
      </c>
      <c r="F31" s="19">
        <v>2310.42</v>
      </c>
      <c r="G31" s="19">
        <v>297.18</v>
      </c>
      <c r="H31" s="19">
        <v>3430.9760000000001</v>
      </c>
      <c r="I31" s="19">
        <v>205.33</v>
      </c>
      <c r="J31" s="20"/>
    </row>
    <row r="32" spans="1:10" x14ac:dyDescent="0.2">
      <c r="A32" s="26" t="s">
        <v>35</v>
      </c>
      <c r="B32" s="27"/>
      <c r="C32" s="27"/>
      <c r="D32" s="27"/>
      <c r="E32" s="27"/>
      <c r="F32" s="27"/>
      <c r="G32" s="27"/>
      <c r="H32" s="27"/>
      <c r="I32" s="27"/>
      <c r="J32" s="27"/>
    </row>
    <row r="33" spans="1:12" ht="210" customHeight="1" x14ac:dyDescent="0.2">
      <c r="A33" s="21"/>
      <c r="B33" s="28" t="s">
        <v>36</v>
      </c>
      <c r="C33" s="29"/>
      <c r="D33" s="19">
        <v>240.45</v>
      </c>
      <c r="E33" s="19">
        <v>582.95000000000005</v>
      </c>
      <c r="F33" s="19">
        <v>2310.42</v>
      </c>
      <c r="G33" s="19">
        <v>297.18</v>
      </c>
      <c r="H33" s="19">
        <v>3430.9760000000001</v>
      </c>
      <c r="I33" s="19">
        <v>205.33</v>
      </c>
      <c r="J33" s="20"/>
    </row>
    <row r="34" spans="1:12" x14ac:dyDescent="0.2">
      <c r="A34" s="26" t="s">
        <v>37</v>
      </c>
      <c r="B34" s="27"/>
      <c r="C34" s="27"/>
      <c r="D34" s="27"/>
      <c r="E34" s="27"/>
      <c r="F34" s="27"/>
      <c r="G34" s="27"/>
      <c r="H34" s="27"/>
      <c r="I34" s="27"/>
      <c r="J34" s="27"/>
    </row>
    <row r="35" spans="1:12" ht="51" x14ac:dyDescent="0.2">
      <c r="A35" s="17">
        <v>6</v>
      </c>
      <c r="B35" s="18" t="s">
        <v>38</v>
      </c>
      <c r="C35" s="18" t="s">
        <v>39</v>
      </c>
      <c r="D35" s="19" t="s">
        <v>40</v>
      </c>
      <c r="E35" s="19" t="s">
        <v>41</v>
      </c>
      <c r="F35" s="19" t="s">
        <v>42</v>
      </c>
      <c r="G35" s="19" t="s">
        <v>43</v>
      </c>
      <c r="H35" s="19">
        <v>102.93</v>
      </c>
      <c r="I35" s="20"/>
      <c r="J35" s="20"/>
    </row>
    <row r="36" spans="1:12" x14ac:dyDescent="0.2">
      <c r="A36" s="21"/>
      <c r="B36" s="28" t="s">
        <v>44</v>
      </c>
      <c r="C36" s="29"/>
      <c r="D36" s="19">
        <v>7.21</v>
      </c>
      <c r="E36" s="19">
        <v>17.489999999999998</v>
      </c>
      <c r="F36" s="19">
        <v>69.31</v>
      </c>
      <c r="G36" s="19">
        <v>8.92</v>
      </c>
      <c r="H36" s="19">
        <v>102.93</v>
      </c>
      <c r="I36" s="20"/>
      <c r="J36" s="20"/>
      <c r="L36" s="1">
        <v>3430.9760000000001</v>
      </c>
    </row>
    <row r="37" spans="1:12" x14ac:dyDescent="0.2">
      <c r="A37" s="26" t="s">
        <v>45</v>
      </c>
      <c r="B37" s="27"/>
      <c r="C37" s="27"/>
      <c r="D37" s="27"/>
      <c r="E37" s="27"/>
      <c r="F37" s="27"/>
      <c r="G37" s="27"/>
      <c r="H37" s="27"/>
      <c r="I37" s="27"/>
      <c r="J37" s="27"/>
      <c r="L37" s="1">
        <f>L36+H36</f>
        <v>3533.9059999999999</v>
      </c>
    </row>
    <row r="38" spans="1:12" ht="38.25" x14ac:dyDescent="0.2">
      <c r="A38" s="17">
        <v>7</v>
      </c>
      <c r="B38" s="18" t="s">
        <v>46</v>
      </c>
      <c r="C38" s="18" t="s">
        <v>47</v>
      </c>
      <c r="D38" s="19" t="s">
        <v>48</v>
      </c>
      <c r="E38" s="19" t="s">
        <v>49</v>
      </c>
      <c r="F38" s="19" t="s">
        <v>50</v>
      </c>
      <c r="G38" s="19" t="s">
        <v>51</v>
      </c>
      <c r="H38" s="23">
        <v>706.78120000000001</v>
      </c>
      <c r="I38" s="20"/>
      <c r="J38" s="20"/>
      <c r="L38" s="22">
        <f>L37*0.2</f>
        <v>706.78120000000001</v>
      </c>
    </row>
    <row r="39" spans="1:12" ht="27.95" customHeight="1" x14ac:dyDescent="0.2">
      <c r="A39" s="21"/>
      <c r="B39" s="28" t="s">
        <v>52</v>
      </c>
      <c r="C39" s="29"/>
      <c r="D39" s="19">
        <v>49.53</v>
      </c>
      <c r="E39" s="19">
        <v>120.09</v>
      </c>
      <c r="F39" s="19">
        <v>475.95</v>
      </c>
      <c r="G39" s="19">
        <v>61.22</v>
      </c>
      <c r="H39" s="19">
        <v>706.78120000000001</v>
      </c>
      <c r="I39" s="20"/>
      <c r="J39" s="20"/>
      <c r="L39" s="22">
        <f>L37+L38</f>
        <v>4240.6872000000003</v>
      </c>
    </row>
    <row r="40" spans="1:12" x14ac:dyDescent="0.2">
      <c r="A40" s="21"/>
      <c r="B40" s="28" t="s">
        <v>53</v>
      </c>
      <c r="C40" s="29"/>
      <c r="D40" s="19">
        <v>297.19</v>
      </c>
      <c r="E40" s="19">
        <v>720.53</v>
      </c>
      <c r="F40" s="19">
        <v>2855.68</v>
      </c>
      <c r="G40" s="19">
        <v>367.32</v>
      </c>
      <c r="H40" s="19">
        <v>4240.6872000000003</v>
      </c>
      <c r="I40" s="19">
        <v>205.33</v>
      </c>
      <c r="J40" s="20"/>
    </row>
    <row r="43" spans="1:12" x14ac:dyDescent="0.2">
      <c r="A43" s="33" t="s">
        <v>54</v>
      </c>
      <c r="B43" s="25"/>
      <c r="C43" s="25"/>
      <c r="D43" s="25"/>
      <c r="E43" s="25"/>
      <c r="F43" s="25"/>
      <c r="G43" s="25"/>
      <c r="H43" s="25"/>
      <c r="I43" s="25"/>
      <c r="J43" s="25"/>
    </row>
    <row r="44" spans="1:12" x14ac:dyDescent="0.2">
      <c r="A44" s="34" t="s">
        <v>55</v>
      </c>
      <c r="B44" s="25"/>
      <c r="C44" s="25"/>
      <c r="D44" s="25"/>
      <c r="E44" s="25"/>
      <c r="F44" s="25"/>
      <c r="G44" s="25"/>
      <c r="H44" s="25"/>
      <c r="I44" s="25"/>
      <c r="J44" s="25"/>
    </row>
    <row r="46" spans="1:12" x14ac:dyDescent="0.2">
      <c r="A46" s="33" t="s">
        <v>56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2" x14ac:dyDescent="0.2">
      <c r="A47" s="34" t="s">
        <v>55</v>
      </c>
      <c r="B47" s="25"/>
      <c r="C47" s="25"/>
      <c r="D47" s="25"/>
      <c r="E47" s="25"/>
      <c r="F47" s="25"/>
      <c r="G47" s="25"/>
      <c r="H47" s="25"/>
      <c r="I47" s="25"/>
      <c r="J47" s="25"/>
    </row>
  </sheetData>
  <mergeCells count="29">
    <mergeCell ref="A43:J43"/>
    <mergeCell ref="A44:J44"/>
    <mergeCell ref="A46:J46"/>
    <mergeCell ref="A47:J47"/>
    <mergeCell ref="A34:J34"/>
    <mergeCell ref="B36:C36"/>
    <mergeCell ref="A37:J37"/>
    <mergeCell ref="B39:C39"/>
    <mergeCell ref="B40:C40"/>
    <mergeCell ref="B29:C29"/>
    <mergeCell ref="A30:J30"/>
    <mergeCell ref="B31:C31"/>
    <mergeCell ref="A32:J32"/>
    <mergeCell ref="B33:C33"/>
    <mergeCell ref="B2:J2"/>
    <mergeCell ref="A21:J21"/>
    <mergeCell ref="B27:C27"/>
    <mergeCell ref="A28:J28"/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2016-07-14T10:28:08Z</cp:lastPrinted>
  <dcterms:created xsi:type="dcterms:W3CDTF">2002-03-25T05:35:56Z</dcterms:created>
  <dcterms:modified xsi:type="dcterms:W3CDTF">2022-07-29T07:25:38Z</dcterms:modified>
</cp:coreProperties>
</file>